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E51097C-DA1F-4332-A048-EEB6ECE51F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 безвозмездные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2" l="1"/>
  <c r="D62" i="2" l="1"/>
  <c r="D60" i="2"/>
  <c r="D49" i="2"/>
  <c r="D48" i="2" s="1"/>
  <c r="D36" i="2"/>
  <c r="D35" i="2" s="1"/>
  <c r="D34" i="2" s="1"/>
  <c r="E23" i="2"/>
  <c r="E24" i="2"/>
  <c r="E26" i="2"/>
  <c r="E27" i="2"/>
  <c r="E28" i="2"/>
  <c r="E29" i="2"/>
  <c r="E30" i="2"/>
  <c r="E31" i="2"/>
  <c r="E32" i="2"/>
  <c r="E33" i="2"/>
  <c r="E37" i="2"/>
  <c r="E38" i="2"/>
  <c r="E39" i="2"/>
  <c r="E40" i="2"/>
  <c r="E41" i="2"/>
  <c r="E42" i="2"/>
  <c r="E43" i="2"/>
  <c r="E44" i="2"/>
  <c r="E45" i="2"/>
  <c r="E47" i="2"/>
  <c r="E50" i="2"/>
  <c r="E51" i="2"/>
  <c r="E53" i="2"/>
  <c r="E54" i="2"/>
  <c r="E55" i="2"/>
  <c r="E57" i="2"/>
  <c r="E58" i="2"/>
  <c r="E59" i="2"/>
  <c r="E61" i="2"/>
  <c r="E63" i="2"/>
  <c r="D22" i="2"/>
  <c r="D21" i="2" s="1"/>
  <c r="E17" i="2"/>
  <c r="E13" i="2"/>
  <c r="E15" i="2"/>
  <c r="E18" i="2"/>
  <c r="E19" i="2"/>
  <c r="E20" i="2"/>
  <c r="C62" i="2"/>
  <c r="C60" i="2"/>
  <c r="C52" i="2"/>
  <c r="E52" i="2" s="1"/>
  <c r="C49" i="2"/>
  <c r="C48" i="2" s="1"/>
  <c r="C46" i="2"/>
  <c r="E46" i="2" s="1"/>
  <c r="C36" i="2"/>
  <c r="C35" i="2" s="1"/>
  <c r="C25" i="2"/>
  <c r="C22" i="2" s="1"/>
  <c r="C21" i="2" s="1"/>
  <c r="C16" i="2" s="1"/>
  <c r="C14" i="2"/>
  <c r="C12" i="2"/>
  <c r="C11" i="2" s="1"/>
  <c r="E62" i="2" l="1"/>
  <c r="E25" i="2"/>
  <c r="E22" i="2"/>
  <c r="E48" i="2"/>
  <c r="E60" i="2"/>
  <c r="E49" i="2"/>
  <c r="E36" i="2"/>
  <c r="E35" i="2"/>
  <c r="C34" i="2"/>
  <c r="C10" i="2" s="1"/>
  <c r="C9" i="2" s="1"/>
  <c r="E34" i="2" l="1"/>
  <c r="D14" i="2" l="1"/>
  <c r="E14" i="2" s="1"/>
  <c r="D12" i="2"/>
  <c r="E12" i="2" s="1"/>
  <c r="D11" i="2" l="1"/>
  <c r="E11" i="2" l="1"/>
  <c r="D16" i="2"/>
  <c r="E21" i="2"/>
  <c r="E16" i="2" l="1"/>
  <c r="D10" i="2"/>
  <c r="D9" i="2" s="1"/>
  <c r="E10" i="2" l="1"/>
  <c r="E56" i="2" l="1"/>
  <c r="E9" i="2"/>
</calcChain>
</file>

<file path=xl/sharedStrings.xml><?xml version="1.0" encoding="utf-8"?>
<sst xmlns="http://schemas.openxmlformats.org/spreadsheetml/2006/main" count="119" uniqueCount="94">
  <si>
    <t>Код бюджетной классификации Российской Федерации</t>
  </si>
  <si>
    <t>% исполнения</t>
  </si>
  <si>
    <t>Приложение № 2</t>
  </si>
  <si>
    <t>тыс. руб.</t>
  </si>
  <si>
    <t>План</t>
  </si>
  <si>
    <t>Факт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</si>
  <si>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</si>
  <si>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</si>
  <si>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</si>
  <si>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</si>
  <si>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</si>
  <si>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</si>
  <si>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</si>
  <si>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</si>
  <si>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</si>
  <si>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</si>
  <si>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</si>
  <si>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</si>
  <si>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</si>
  <si>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</si>
  <si>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</si>
  <si>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</si>
  <si>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</si>
  <si>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</si>
  <si>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</si>
  <si>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</si>
  <si>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</si>
  <si>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</si>
  <si>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</si>
  <si>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</si>
  <si>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</si>
  <si>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</si>
  <si>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</si>
  <si>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</si>
  <si>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</si>
  <si>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</si>
  <si>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</si>
  <si>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</si>
  <si>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</si>
  <si>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</si>
  <si>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</si>
  <si>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</si>
  <si>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</si>
  <si>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</si>
  <si>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</si>
  <si>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</si>
  <si>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</si>
  <si>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</si>
  <si>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</si>
  <si>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</si>
  <si>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</si>
  <si>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</si>
  <si>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</si>
  <si>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</si>
  <si>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</si>
  <si>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</si>
  <si>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</si>
  <si>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</si>
  <si>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</si>
  <si>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</si>
  <si>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</si>
  <si>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</si>
  <si>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910 2 02 45179 05 0000 150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</si>
  <si>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</si>
  <si>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</si>
  <si>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</si>
  <si>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</si>
  <si>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</si>
  <si>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Дотации бюджетам муниципальных районов на выравнивание  бюджетной обеспеченности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</si>
  <si>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</si>
  <si>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</si>
  <si>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Субсидии местным бюджетам на финансовую поддержку реализации инициативных проектов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</si>
  <si>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</si>
  <si>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</si>
  <si>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</si>
  <si>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Иные межбюджетные трансферты на поощрение муниципальных управленческих команд </t>
  </si>
  <si>
    <t>Безвозмездные поступления районного бюджета за 2024 год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</si>
  <si>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</si>
  <si>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</si>
  <si>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</si>
  <si>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</si>
  <si>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</si>
  <si>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</si>
  <si>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910 2 02 45050 05 0000 150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</si>
  <si>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</si>
  <si>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</si>
  <si>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ПРОЧИЕ БЕЗВОЗМЕЗДНЫЕ ПОСТУПЛЕНИЯ</t>
  </si>
  <si>
    <t xml:space="preserve">000 2 07 00000 00 0000 000 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</si>
  <si>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</si>
  <si>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907 2 07 05020 05 0000 180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</si>
  <si>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</si>
  <si>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910 2 19 25497 05 0000 150</t>
  </si>
  <si>
    <t>Наименование доходов</t>
  </si>
  <si>
    <t>к решению Думы муниципального района "Качугский район"  № 302 от 14.04.2025 г. "Об утверждении исполнения бюджета МО "Качугский район"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</si>
</sst>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_р_._-;\-* #,##0.0_р_._-;_-* &quot;-&quot;?_р_._-;_-@_-"/>
    <numFmt numFmtId="166" formatCode="0.0"/>
    <numFmt numFmtId="167" formatCode="#,##0.0"/>
    <numFmt numFmtId="168" formatCode="_-* #,##0.0\ _₽_-;\-* #,##0.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2">
      <alignment horizontal="left" wrapText="1" indent="2"/>
    </xf>
    <xf numFmtId="49" fontId="8" fillId="0" borderId="3">
      <alignment horizontal="center"/>
    </xf>
    <xf numFmtId="49" fontId="8" fillId="0" borderId="4">
      <alignment horizont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166" fontId="2" fillId="2" borderId="1" xfId="1" applyNumberFormat="1" applyFont="1" applyFill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/>
    </xf>
    <xf numFmtId="168" fontId="7" fillId="2" borderId="1" xfId="1" applyNumberFormat="1" applyFont="1" applyFill="1" applyBorder="1" applyAlignment="1">
      <alignment vertical="center"/>
    </xf>
    <xf numFmtId="168" fontId="2" fillId="2" borderId="1" xfId="1" applyNumberFormat="1" applyFont="1" applyFill="1" applyBorder="1" applyAlignment="1">
      <alignment vertical="center"/>
    </xf>
    <xf numFmtId="168" fontId="9" fillId="2" borderId="1" xfId="1" applyNumberFormat="1" applyFont="1" applyFill="1" applyBorder="1" applyAlignment="1">
      <alignment vertical="center"/>
    </xf>
    <xf numFmtId="168" fontId="9" fillId="0" borderId="1" xfId="1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8" fontId="2" fillId="0" borderId="0" xfId="1" applyNumberFormat="1" applyFont="1" applyFill="1" applyAlignment="1">
      <alignment vertical="center" wrapText="1"/>
    </xf>
    <xf numFmtId="168" fontId="12" fillId="0" borderId="0" xfId="1" applyNumberFormat="1" applyFont="1" applyAlignment="1"/>
    <xf numFmtId="0" fontId="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3"/>
  <sheetViews>
    <sheetView tabSelected="1" zoomScaleNormal="100" workbookViewId="0">
      <selection activeCell="H11" sqref="H11"/>
    </sheetView>
  </sheetViews>
  <sheetFormatPr defaultRowHeight="15.75" x14ac:dyDescent="0.25"/>
  <cols>
    <col min="1" max="1" width="66.140625" customWidth="1"/>
    <col min="2" max="2" width="30" customWidth="1"/>
    <col min="3" max="3" width="17.28515625" style="43" customWidth="1"/>
    <col min="4" max="4" width="17.28515625" style="41" customWidth="1"/>
    <col min="5" max="5" width="16.42578125" customWidth="1"/>
    <col min="6" max="7" width="9.140625" style="28"/>
  </cols>
  <sheetData>
    <row r="1" spans="1:7" x14ac:dyDescent="0.25">
      <c r="A1" s="1"/>
      <c r="B1" s="46" t="s">
        <v>2</v>
      </c>
      <c r="C1" s="46"/>
      <c r="D1" s="46"/>
      <c r="E1" s="46"/>
    </row>
    <row r="2" spans="1:7" ht="51" customHeight="1" x14ac:dyDescent="0.25">
      <c r="A2" s="2"/>
      <c r="B2" s="47" t="s">
        <v>93</v>
      </c>
      <c r="C2" s="47"/>
      <c r="D2" s="47"/>
      <c r="E2" s="47"/>
    </row>
    <row r="3" spans="1:7" ht="18.75" x14ac:dyDescent="0.25">
      <c r="A3" s="3"/>
      <c r="B3" s="4"/>
      <c r="C3" s="48"/>
      <c r="D3" s="48"/>
      <c r="E3" s="48"/>
    </row>
    <row r="4" spans="1:7" ht="10.5" customHeight="1" x14ac:dyDescent="0.25">
      <c r="A4" s="49" t="s">
        <v>76</v>
      </c>
      <c r="B4" s="49"/>
      <c r="C4" s="49"/>
      <c r="D4" s="49"/>
      <c r="E4" s="49"/>
    </row>
    <row r="5" spans="1:7" ht="15" x14ac:dyDescent="0.25">
      <c r="A5" s="49"/>
      <c r="B5" s="49"/>
      <c r="C5" s="49"/>
      <c r="D5" s="49"/>
      <c r="E5" s="49"/>
    </row>
    <row r="6" spans="1:7" ht="10.5" customHeight="1" x14ac:dyDescent="0.25">
      <c r="A6" s="49"/>
      <c r="B6" s="49"/>
      <c r="C6" s="49"/>
      <c r="D6" s="49"/>
      <c r="E6" s="49"/>
    </row>
    <row r="7" spans="1:7" ht="18.75" x14ac:dyDescent="0.25">
      <c r="A7" s="11"/>
      <c r="B7" s="11"/>
      <c r="C7" s="42"/>
      <c r="D7" s="40"/>
      <c r="E7" s="11" t="s">
        <v>3</v>
      </c>
    </row>
    <row r="8" spans="1:7" ht="47.25" x14ac:dyDescent="0.25">
      <c r="A8" s="7" t="s">
        <v>92</v>
      </c>
      <c r="B8" s="5" t="s">
        <v>0</v>
      </c>
      <c r="C8" s="6" t="s">
        <v>4</v>
      </c>
      <c r="D8" s="31" t="s">
        <v>5</v>
      </c>
      <c r="E8" s="5" t="s">
        <v>1</v>
      </c>
    </row>
    <row r="9" spans="1:7" x14ac:dyDescent="0.25">
      <c r="A9" s="12" t="s">
        <v>6</v>
      </c>
      <c r="B9" s="13" t="s">
        <v>7</v>
      </c>
      <c r="C9" s="18">
        <f>C10+C62+C60</f>
        <v>1449295.2</v>
      </c>
      <c r="D9" s="32">
        <f>D10+D60+D62</f>
        <v>1447993.5999999999</v>
      </c>
      <c r="E9" s="27">
        <f>D9/C9*100</f>
        <v>99.910190829307922</v>
      </c>
    </row>
    <row r="10" spans="1:7" ht="31.5" x14ac:dyDescent="0.25">
      <c r="A10" s="12" t="s">
        <v>8</v>
      </c>
      <c r="B10" s="13" t="s">
        <v>9</v>
      </c>
      <c r="C10" s="18">
        <f>C11+C16+C34+C52</f>
        <v>1449326.1</v>
      </c>
      <c r="D10" s="32">
        <f>D11+D16+D34+D52</f>
        <v>1448024.5</v>
      </c>
      <c r="E10" s="27">
        <f t="shared" ref="E10:E63" si="0">D10/C10*100</f>
        <v>99.910192744062215</v>
      </c>
    </row>
    <row r="11" spans="1:7" ht="31.5" x14ac:dyDescent="0.25">
      <c r="A11" s="19" t="s">
        <v>10</v>
      </c>
      <c r="B11" s="13" t="s">
        <v>11</v>
      </c>
      <c r="C11" s="18">
        <f>C12+C14</f>
        <v>309996.90000000002</v>
      </c>
      <c r="D11" s="32">
        <f>D12+D14</f>
        <v>309996.90000000002</v>
      </c>
      <c r="E11" s="27">
        <f t="shared" si="0"/>
        <v>100</v>
      </c>
    </row>
    <row r="12" spans="1:7" x14ac:dyDescent="0.25">
      <c r="A12" s="20" t="s">
        <v>12</v>
      </c>
      <c r="B12" s="10" t="s">
        <v>13</v>
      </c>
      <c r="C12" s="17">
        <f>C13</f>
        <v>168867.5</v>
      </c>
      <c r="D12" s="33">
        <f>D13</f>
        <v>168867.5</v>
      </c>
      <c r="E12" s="30">
        <f t="shared" si="0"/>
        <v>100</v>
      </c>
    </row>
    <row r="13" spans="1:7" ht="31.5" x14ac:dyDescent="0.25">
      <c r="A13" s="20" t="s">
        <v>68</v>
      </c>
      <c r="B13" s="10" t="s">
        <v>14</v>
      </c>
      <c r="C13" s="17">
        <v>168867.5</v>
      </c>
      <c r="D13" s="33">
        <v>168867.5</v>
      </c>
      <c r="E13" s="30">
        <f t="shared" si="0"/>
        <v>100</v>
      </c>
    </row>
    <row r="14" spans="1:7" ht="31.5" x14ac:dyDescent="0.25">
      <c r="A14" s="20" t="s">
        <v>15</v>
      </c>
      <c r="B14" s="10" t="s">
        <v>16</v>
      </c>
      <c r="C14" s="17">
        <f>C15</f>
        <v>141129.4</v>
      </c>
      <c r="D14" s="33">
        <f>D15</f>
        <v>141129.4</v>
      </c>
      <c r="E14" s="30">
        <f t="shared" si="0"/>
        <v>100</v>
      </c>
    </row>
    <row r="15" spans="1:7" ht="31.5" x14ac:dyDescent="0.25">
      <c r="A15" s="20" t="s">
        <v>17</v>
      </c>
      <c r="B15" s="10" t="s">
        <v>18</v>
      </c>
      <c r="C15" s="17">
        <v>141129.4</v>
      </c>
      <c r="D15" s="33">
        <v>141129.4</v>
      </c>
      <c r="E15" s="30">
        <f t="shared" si="0"/>
        <v>100</v>
      </c>
    </row>
    <row r="16" spans="1:7" s="45" customFormat="1" ht="31.5" x14ac:dyDescent="0.25">
      <c r="A16" s="21" t="s">
        <v>19</v>
      </c>
      <c r="B16" s="22" t="s">
        <v>20</v>
      </c>
      <c r="C16" s="18">
        <f>C17+C18+C19+C20+C21</f>
        <v>62980.900000000009</v>
      </c>
      <c r="D16" s="32">
        <f>D18+D19+D20+D21+D17</f>
        <v>62061.900000000009</v>
      </c>
      <c r="E16" s="27">
        <f t="shared" si="0"/>
        <v>98.540827457213226</v>
      </c>
      <c r="F16" s="44"/>
      <c r="G16" s="44"/>
    </row>
    <row r="17" spans="1:11" ht="63" x14ac:dyDescent="0.25">
      <c r="A17" s="23" t="s">
        <v>69</v>
      </c>
      <c r="B17" s="10" t="s">
        <v>21</v>
      </c>
      <c r="C17" s="17">
        <v>10137.299999999999</v>
      </c>
      <c r="D17" s="33">
        <v>10135.299999999999</v>
      </c>
      <c r="E17" s="30">
        <f>D17/C17*100</f>
        <v>99.980270880806515</v>
      </c>
    </row>
    <row r="18" spans="1:11" ht="31.5" x14ac:dyDescent="0.25">
      <c r="A18" s="20" t="s">
        <v>22</v>
      </c>
      <c r="B18" s="10" t="s">
        <v>23</v>
      </c>
      <c r="C18" s="17">
        <v>1306.4000000000001</v>
      </c>
      <c r="D18" s="33">
        <v>1306.4000000000001</v>
      </c>
      <c r="E18" s="30">
        <f t="shared" si="0"/>
        <v>100</v>
      </c>
    </row>
    <row r="19" spans="1:11" ht="78.75" x14ac:dyDescent="0.25">
      <c r="A19" s="20" t="s">
        <v>70</v>
      </c>
      <c r="B19" s="10" t="s">
        <v>24</v>
      </c>
      <c r="C19" s="17">
        <v>73.8</v>
      </c>
      <c r="D19" s="33">
        <v>73.8</v>
      </c>
      <c r="E19" s="30">
        <f t="shared" si="0"/>
        <v>100</v>
      </c>
    </row>
    <row r="20" spans="1:11" ht="63" x14ac:dyDescent="0.25">
      <c r="A20" s="20" t="s">
        <v>77</v>
      </c>
      <c r="B20" s="10" t="s">
        <v>24</v>
      </c>
      <c r="C20" s="17">
        <v>3646.1</v>
      </c>
      <c r="D20" s="33">
        <v>3646.1</v>
      </c>
      <c r="E20" s="30">
        <f t="shared" si="0"/>
        <v>100</v>
      </c>
    </row>
    <row r="21" spans="1:11" x14ac:dyDescent="0.25">
      <c r="A21" s="20" t="s">
        <v>25</v>
      </c>
      <c r="B21" s="10" t="s">
        <v>26</v>
      </c>
      <c r="C21" s="17">
        <f>C22</f>
        <v>47817.30000000001</v>
      </c>
      <c r="D21" s="33">
        <f>D22</f>
        <v>46900.30000000001</v>
      </c>
      <c r="E21" s="30">
        <f t="shared" si="0"/>
        <v>98.082284026910756</v>
      </c>
    </row>
    <row r="22" spans="1:11" x14ac:dyDescent="0.25">
      <c r="A22" s="20" t="s">
        <v>27</v>
      </c>
      <c r="B22" s="10" t="s">
        <v>28</v>
      </c>
      <c r="C22" s="17">
        <f>C23+C24+C25+C26+C27+C28+C30+C31+C32+C29+C33</f>
        <v>47817.30000000001</v>
      </c>
      <c r="D22" s="33">
        <f>D23+D24+D25+D26+D27+D28+D30+D31+D32+D29+D33</f>
        <v>46900.30000000001</v>
      </c>
      <c r="E22" s="30">
        <f t="shared" si="0"/>
        <v>98.082284026910756</v>
      </c>
    </row>
    <row r="23" spans="1:11" ht="47.25" x14ac:dyDescent="0.25">
      <c r="A23" s="20" t="s">
        <v>29</v>
      </c>
      <c r="B23" s="10" t="s">
        <v>28</v>
      </c>
      <c r="C23" s="17">
        <v>5986</v>
      </c>
      <c r="D23" s="33">
        <v>5986</v>
      </c>
      <c r="E23" s="30">
        <f t="shared" si="0"/>
        <v>100</v>
      </c>
    </row>
    <row r="24" spans="1:11" ht="31.5" x14ac:dyDescent="0.25">
      <c r="A24" s="20" t="s">
        <v>71</v>
      </c>
      <c r="B24" s="10" t="s">
        <v>28</v>
      </c>
      <c r="C24" s="17">
        <v>17942.8</v>
      </c>
      <c r="D24" s="33">
        <v>17942.8</v>
      </c>
      <c r="E24" s="30">
        <f t="shared" si="0"/>
        <v>100</v>
      </c>
      <c r="F24" s="29"/>
      <c r="G24" s="29"/>
      <c r="H24" s="29"/>
      <c r="I24" s="29"/>
      <c r="J24" s="29"/>
      <c r="K24" s="29"/>
    </row>
    <row r="25" spans="1:11" ht="47.25" x14ac:dyDescent="0.25">
      <c r="A25" s="23" t="s">
        <v>30</v>
      </c>
      <c r="B25" s="10" t="s">
        <v>28</v>
      </c>
      <c r="C25" s="17">
        <f>8255-2187.1</f>
        <v>6067.9</v>
      </c>
      <c r="D25" s="33">
        <v>6067.9</v>
      </c>
      <c r="E25" s="30">
        <f t="shared" si="0"/>
        <v>100</v>
      </c>
    </row>
    <row r="26" spans="1:11" ht="78.75" x14ac:dyDescent="0.25">
      <c r="A26" s="23" t="s">
        <v>72</v>
      </c>
      <c r="B26" s="10" t="s">
        <v>28</v>
      </c>
      <c r="C26" s="17">
        <v>950</v>
      </c>
      <c r="D26" s="33">
        <v>950</v>
      </c>
      <c r="E26" s="30">
        <f t="shared" si="0"/>
        <v>100</v>
      </c>
    </row>
    <row r="27" spans="1:11" ht="126" x14ac:dyDescent="0.25">
      <c r="A27" s="23" t="s">
        <v>31</v>
      </c>
      <c r="B27" s="10" t="s">
        <v>28</v>
      </c>
      <c r="C27" s="17">
        <v>2441.8000000000002</v>
      </c>
      <c r="D27" s="33">
        <v>2441.8000000000002</v>
      </c>
      <c r="E27" s="30">
        <f t="shared" si="0"/>
        <v>100</v>
      </c>
    </row>
    <row r="28" spans="1:11" ht="94.5" x14ac:dyDescent="0.25">
      <c r="A28" s="23" t="s">
        <v>32</v>
      </c>
      <c r="B28" s="10" t="s">
        <v>28</v>
      </c>
      <c r="C28" s="17">
        <v>445.6</v>
      </c>
      <c r="D28" s="17">
        <v>445.5</v>
      </c>
      <c r="E28" s="30">
        <f t="shared" si="0"/>
        <v>99.977558348294423</v>
      </c>
    </row>
    <row r="29" spans="1:11" ht="94.5" x14ac:dyDescent="0.25">
      <c r="A29" s="23" t="s">
        <v>78</v>
      </c>
      <c r="B29" s="10" t="s">
        <v>28</v>
      </c>
      <c r="C29" s="17">
        <v>702.9</v>
      </c>
      <c r="D29" s="33">
        <v>702.9</v>
      </c>
      <c r="E29" s="30">
        <f t="shared" si="0"/>
        <v>100</v>
      </c>
    </row>
    <row r="30" spans="1:11" ht="94.5" x14ac:dyDescent="0.25">
      <c r="A30" s="23" t="s">
        <v>33</v>
      </c>
      <c r="B30" s="10" t="s">
        <v>28</v>
      </c>
      <c r="C30" s="17">
        <v>9087.7000000000007</v>
      </c>
      <c r="D30" s="33">
        <v>8310.9</v>
      </c>
      <c r="E30" s="30">
        <f t="shared" si="0"/>
        <v>91.45218262046501</v>
      </c>
    </row>
    <row r="31" spans="1:11" ht="47.25" x14ac:dyDescent="0.25">
      <c r="A31" s="23" t="s">
        <v>34</v>
      </c>
      <c r="B31" s="10" t="s">
        <v>28</v>
      </c>
      <c r="C31" s="17">
        <v>1249.9000000000001</v>
      </c>
      <c r="D31" s="33">
        <v>1109.8</v>
      </c>
      <c r="E31" s="30">
        <f t="shared" si="0"/>
        <v>88.791103288263045</v>
      </c>
    </row>
    <row r="32" spans="1:11" ht="94.5" x14ac:dyDescent="0.25">
      <c r="A32" s="23" t="s">
        <v>79</v>
      </c>
      <c r="B32" s="10" t="s">
        <v>28</v>
      </c>
      <c r="C32" s="17">
        <v>1214.3</v>
      </c>
      <c r="D32" s="33">
        <v>1214.3</v>
      </c>
      <c r="E32" s="30">
        <f t="shared" si="0"/>
        <v>100</v>
      </c>
    </row>
    <row r="33" spans="1:7" ht="63" x14ac:dyDescent="0.25">
      <c r="A33" s="23" t="s">
        <v>80</v>
      </c>
      <c r="B33" s="10" t="s">
        <v>28</v>
      </c>
      <c r="C33" s="17">
        <v>1728.4</v>
      </c>
      <c r="D33" s="17">
        <v>1728.4</v>
      </c>
      <c r="E33" s="30">
        <f t="shared" si="0"/>
        <v>100</v>
      </c>
    </row>
    <row r="34" spans="1:7" s="45" customFormat="1" ht="31.5" x14ac:dyDescent="0.25">
      <c r="A34" s="21" t="s">
        <v>35</v>
      </c>
      <c r="B34" s="22" t="s">
        <v>36</v>
      </c>
      <c r="C34" s="18">
        <f>C35+C46+C48</f>
        <v>1002856.7000000001</v>
      </c>
      <c r="D34" s="18">
        <f>D35+D46+D48</f>
        <v>1002666.3999999999</v>
      </c>
      <c r="E34" s="27">
        <f t="shared" si="0"/>
        <v>99.981024208144575</v>
      </c>
      <c r="F34" s="44"/>
      <c r="G34" s="44"/>
    </row>
    <row r="35" spans="1:7" ht="31.5" x14ac:dyDescent="0.25">
      <c r="A35" s="20" t="s">
        <v>37</v>
      </c>
      <c r="B35" s="10" t="s">
        <v>38</v>
      </c>
      <c r="C35" s="17">
        <f>C36</f>
        <v>164752.5</v>
      </c>
      <c r="D35" s="33">
        <f>D36</f>
        <v>164634.70000000001</v>
      </c>
      <c r="E35" s="30">
        <f t="shared" si="0"/>
        <v>99.928498808819299</v>
      </c>
    </row>
    <row r="36" spans="1:7" ht="31.5" x14ac:dyDescent="0.25">
      <c r="A36" s="20" t="s">
        <v>39</v>
      </c>
      <c r="B36" s="10" t="s">
        <v>40</v>
      </c>
      <c r="C36" s="17">
        <f>C37+C38+C39+C40+C41+C42+C43+C45+C44</f>
        <v>164752.5</v>
      </c>
      <c r="D36" s="33">
        <f>D37+D38+D39+D40+D41+D42+D43+D45+D44</f>
        <v>164634.70000000001</v>
      </c>
      <c r="E36" s="30">
        <f t="shared" si="0"/>
        <v>99.928498808819299</v>
      </c>
    </row>
    <row r="37" spans="1:7" ht="47.25" x14ac:dyDescent="0.25">
      <c r="A37" s="20" t="s">
        <v>44</v>
      </c>
      <c r="B37" s="10" t="s">
        <v>40</v>
      </c>
      <c r="C37" s="17">
        <v>149401.29999999999</v>
      </c>
      <c r="D37" s="33">
        <v>149401.29999999999</v>
      </c>
      <c r="E37" s="30">
        <f t="shared" si="0"/>
        <v>100</v>
      </c>
    </row>
    <row r="38" spans="1:7" ht="94.5" x14ac:dyDescent="0.25">
      <c r="A38" s="20" t="s">
        <v>41</v>
      </c>
      <c r="B38" s="10" t="s">
        <v>40</v>
      </c>
      <c r="C38" s="17">
        <v>0.7</v>
      </c>
      <c r="D38" s="33">
        <v>0.7</v>
      </c>
      <c r="E38" s="30">
        <f t="shared" si="0"/>
        <v>100</v>
      </c>
    </row>
    <row r="39" spans="1:7" ht="63" x14ac:dyDescent="0.25">
      <c r="A39" s="20" t="s">
        <v>73</v>
      </c>
      <c r="B39" s="10" t="s">
        <v>40</v>
      </c>
      <c r="C39" s="17">
        <v>2390.9</v>
      </c>
      <c r="D39" s="33">
        <v>2390.9</v>
      </c>
      <c r="E39" s="30">
        <f t="shared" si="0"/>
        <v>100</v>
      </c>
    </row>
    <row r="40" spans="1:7" ht="78.75" x14ac:dyDescent="0.25">
      <c r="A40" s="20" t="s">
        <v>42</v>
      </c>
      <c r="B40" s="10" t="s">
        <v>40</v>
      </c>
      <c r="C40" s="17">
        <v>1351.4</v>
      </c>
      <c r="D40" s="33">
        <v>1351.4</v>
      </c>
      <c r="E40" s="30">
        <f t="shared" si="0"/>
        <v>100</v>
      </c>
    </row>
    <row r="41" spans="1:7" ht="47.25" x14ac:dyDescent="0.25">
      <c r="A41" s="20" t="s">
        <v>43</v>
      </c>
      <c r="B41" s="10" t="s">
        <v>40</v>
      </c>
      <c r="C41" s="17">
        <v>1258.2</v>
      </c>
      <c r="D41" s="33">
        <v>1258.2</v>
      </c>
      <c r="E41" s="30">
        <f t="shared" si="0"/>
        <v>100</v>
      </c>
    </row>
    <row r="42" spans="1:7" ht="31.5" x14ac:dyDescent="0.25">
      <c r="A42" s="20" t="s">
        <v>45</v>
      </c>
      <c r="B42" s="10" t="s">
        <v>40</v>
      </c>
      <c r="C42" s="17">
        <v>1254.0999999999999</v>
      </c>
      <c r="D42" s="33">
        <v>1254.0999999999999</v>
      </c>
      <c r="E42" s="30">
        <f t="shared" si="0"/>
        <v>100</v>
      </c>
    </row>
    <row r="43" spans="1:7" ht="78.75" x14ac:dyDescent="0.25">
      <c r="A43" s="20" t="s">
        <v>46</v>
      </c>
      <c r="B43" s="10" t="s">
        <v>40</v>
      </c>
      <c r="C43" s="17">
        <v>680.5</v>
      </c>
      <c r="D43" s="33">
        <v>677.2</v>
      </c>
      <c r="E43" s="30">
        <f t="shared" si="0"/>
        <v>99.515062454077892</v>
      </c>
    </row>
    <row r="44" spans="1:7" ht="47.25" x14ac:dyDescent="0.25">
      <c r="A44" s="23" t="s">
        <v>81</v>
      </c>
      <c r="B44" s="10" t="s">
        <v>40</v>
      </c>
      <c r="C44" s="17">
        <v>8052.5</v>
      </c>
      <c r="D44" s="33">
        <v>8052.4</v>
      </c>
      <c r="E44" s="30">
        <f t="shared" si="0"/>
        <v>99.998758149642967</v>
      </c>
    </row>
    <row r="45" spans="1:7" ht="25.5" customHeight="1" x14ac:dyDescent="0.25">
      <c r="A45" s="20" t="s">
        <v>47</v>
      </c>
      <c r="B45" s="10" t="s">
        <v>40</v>
      </c>
      <c r="C45" s="17">
        <v>362.9</v>
      </c>
      <c r="D45" s="33">
        <v>248.5</v>
      </c>
      <c r="E45" s="30">
        <f t="shared" si="0"/>
        <v>68.476164232570952</v>
      </c>
    </row>
    <row r="46" spans="1:7" ht="63" x14ac:dyDescent="0.25">
      <c r="A46" s="20" t="s">
        <v>48</v>
      </c>
      <c r="B46" s="10" t="s">
        <v>49</v>
      </c>
      <c r="C46" s="17">
        <f>C47</f>
        <v>7.9</v>
      </c>
      <c r="D46" s="33">
        <v>7.9</v>
      </c>
      <c r="E46" s="30">
        <f t="shared" si="0"/>
        <v>100</v>
      </c>
    </row>
    <row r="47" spans="1:7" ht="63" x14ac:dyDescent="0.25">
      <c r="A47" s="20" t="s">
        <v>50</v>
      </c>
      <c r="B47" s="16" t="s">
        <v>51</v>
      </c>
      <c r="C47" s="17">
        <v>7.9</v>
      </c>
      <c r="D47" s="33">
        <v>7.9</v>
      </c>
      <c r="E47" s="30">
        <f t="shared" si="0"/>
        <v>100</v>
      </c>
    </row>
    <row r="48" spans="1:7" x14ac:dyDescent="0.25">
      <c r="A48" s="20" t="s">
        <v>52</v>
      </c>
      <c r="B48" s="10" t="s">
        <v>53</v>
      </c>
      <c r="C48" s="17">
        <f>C49</f>
        <v>838096.3</v>
      </c>
      <c r="D48" s="33">
        <f>D49</f>
        <v>838023.79999999993</v>
      </c>
      <c r="E48" s="30">
        <f t="shared" si="0"/>
        <v>99.991349442778827</v>
      </c>
    </row>
    <row r="49" spans="1:7" x14ac:dyDescent="0.25">
      <c r="A49" s="20" t="s">
        <v>54</v>
      </c>
      <c r="B49" s="10" t="s">
        <v>55</v>
      </c>
      <c r="C49" s="17">
        <f>C50+C51</f>
        <v>838096.3</v>
      </c>
      <c r="D49" s="33">
        <f>D50+D51</f>
        <v>838023.79999999993</v>
      </c>
      <c r="E49" s="30">
        <f t="shared" si="0"/>
        <v>99.991349442778827</v>
      </c>
    </row>
    <row r="50" spans="1:7" ht="94.5" x14ac:dyDescent="0.25">
      <c r="A50" s="36" t="s">
        <v>56</v>
      </c>
      <c r="B50" s="10" t="s">
        <v>55</v>
      </c>
      <c r="C50" s="17">
        <v>606902.1</v>
      </c>
      <c r="D50" s="34">
        <v>606829.69999999995</v>
      </c>
      <c r="E50" s="30">
        <f t="shared" si="0"/>
        <v>99.988070563604907</v>
      </c>
    </row>
    <row r="51" spans="1:7" ht="63" x14ac:dyDescent="0.25">
      <c r="A51" s="36" t="s">
        <v>57</v>
      </c>
      <c r="B51" s="10" t="s">
        <v>55</v>
      </c>
      <c r="C51" s="17">
        <v>231194.2</v>
      </c>
      <c r="D51" s="33">
        <v>231194.1</v>
      </c>
      <c r="E51" s="30">
        <f t="shared" si="0"/>
        <v>99.999956746319768</v>
      </c>
    </row>
    <row r="52" spans="1:7" s="45" customFormat="1" x14ac:dyDescent="0.25">
      <c r="A52" s="37" t="s">
        <v>58</v>
      </c>
      <c r="B52" s="22" t="s">
        <v>59</v>
      </c>
      <c r="C52" s="18">
        <f>C53+C54+C55+C56+C57+C58+C59</f>
        <v>73491.600000000006</v>
      </c>
      <c r="D52" s="18">
        <f>D53+D54+D55+D56+D57+D58+D59</f>
        <v>73299.3</v>
      </c>
      <c r="E52" s="27">
        <f t="shared" si="0"/>
        <v>99.738337442646511</v>
      </c>
      <c r="F52" s="44"/>
      <c r="G52" s="44"/>
    </row>
    <row r="53" spans="1:7" ht="78.75" x14ac:dyDescent="0.25">
      <c r="A53" s="36" t="s">
        <v>60</v>
      </c>
      <c r="B53" s="10" t="s">
        <v>61</v>
      </c>
      <c r="C53" s="17">
        <v>16945.2</v>
      </c>
      <c r="D53" s="33">
        <v>16945.099999999999</v>
      </c>
      <c r="E53" s="30">
        <f t="shared" si="0"/>
        <v>99.999409862379892</v>
      </c>
    </row>
    <row r="54" spans="1:7" ht="157.5" x14ac:dyDescent="0.25">
      <c r="A54" s="36" t="s">
        <v>82</v>
      </c>
      <c r="B54" s="10" t="s">
        <v>83</v>
      </c>
      <c r="C54" s="17">
        <v>498.8</v>
      </c>
      <c r="D54" s="33">
        <v>495.6</v>
      </c>
      <c r="E54" s="30">
        <f t="shared" si="0"/>
        <v>99.358460304731352</v>
      </c>
    </row>
    <row r="55" spans="1:7" ht="78.75" x14ac:dyDescent="0.25">
      <c r="A55" s="24" t="s">
        <v>74</v>
      </c>
      <c r="B55" s="25" t="s">
        <v>62</v>
      </c>
      <c r="C55" s="17">
        <v>4044.1</v>
      </c>
      <c r="D55" s="33">
        <v>4044</v>
      </c>
      <c r="E55" s="30">
        <f t="shared" si="0"/>
        <v>99.997527261937151</v>
      </c>
    </row>
    <row r="56" spans="1:7" ht="63" x14ac:dyDescent="0.25">
      <c r="A56" s="38" t="s">
        <v>63</v>
      </c>
      <c r="B56" s="14" t="s">
        <v>64</v>
      </c>
      <c r="C56" s="17">
        <v>43064.4</v>
      </c>
      <c r="D56" s="33">
        <v>42875.5</v>
      </c>
      <c r="E56" s="30">
        <f t="shared" si="0"/>
        <v>99.561354622379511</v>
      </c>
    </row>
    <row r="57" spans="1:7" ht="47.25" x14ac:dyDescent="0.25">
      <c r="A57" s="38" t="s">
        <v>84</v>
      </c>
      <c r="B57" s="14" t="s">
        <v>65</v>
      </c>
      <c r="C57" s="17">
        <v>1035</v>
      </c>
      <c r="D57" s="35">
        <v>1035</v>
      </c>
      <c r="E57" s="30">
        <f t="shared" si="0"/>
        <v>100</v>
      </c>
    </row>
    <row r="58" spans="1:7" ht="94.5" x14ac:dyDescent="0.25">
      <c r="A58" s="38" t="s">
        <v>85</v>
      </c>
      <c r="B58" s="14" t="s">
        <v>65</v>
      </c>
      <c r="C58" s="17">
        <v>7361.3</v>
      </c>
      <c r="D58" s="35">
        <v>7361.3</v>
      </c>
      <c r="E58" s="30">
        <f t="shared" si="0"/>
        <v>100</v>
      </c>
    </row>
    <row r="59" spans="1:7" ht="31.5" x14ac:dyDescent="0.25">
      <c r="A59" s="26" t="s">
        <v>75</v>
      </c>
      <c r="B59" s="14" t="s">
        <v>65</v>
      </c>
      <c r="C59" s="17">
        <v>542.79999999999995</v>
      </c>
      <c r="D59" s="35">
        <v>542.79999999999995</v>
      </c>
      <c r="E59" s="30">
        <f t="shared" si="0"/>
        <v>100</v>
      </c>
    </row>
    <row r="60" spans="1:7" s="45" customFormat="1" x14ac:dyDescent="0.25">
      <c r="A60" s="39" t="s">
        <v>86</v>
      </c>
      <c r="B60" s="8" t="s">
        <v>87</v>
      </c>
      <c r="C60" s="18">
        <f>C61</f>
        <v>37.9</v>
      </c>
      <c r="D60" s="32">
        <f>D61</f>
        <v>37.9</v>
      </c>
      <c r="E60" s="27">
        <f t="shared" si="0"/>
        <v>100</v>
      </c>
      <c r="F60" s="44"/>
      <c r="G60" s="44"/>
    </row>
    <row r="61" spans="1:7" ht="47.25" x14ac:dyDescent="0.25">
      <c r="A61" s="9" t="s">
        <v>88</v>
      </c>
      <c r="B61" s="7" t="s">
        <v>89</v>
      </c>
      <c r="C61" s="17">
        <v>37.9</v>
      </c>
      <c r="D61" s="35">
        <v>37.9</v>
      </c>
      <c r="E61" s="30">
        <f t="shared" si="0"/>
        <v>100</v>
      </c>
    </row>
    <row r="62" spans="1:7" s="45" customFormat="1" ht="47.25" x14ac:dyDescent="0.25">
      <c r="A62" s="39" t="s">
        <v>66</v>
      </c>
      <c r="B62" s="8" t="s">
        <v>67</v>
      </c>
      <c r="C62" s="18">
        <f>C63</f>
        <v>-68.8</v>
      </c>
      <c r="D62" s="32">
        <f>D63</f>
        <v>-68.8</v>
      </c>
      <c r="E62" s="27">
        <f t="shared" si="0"/>
        <v>100</v>
      </c>
      <c r="F62" s="44"/>
      <c r="G62" s="44"/>
    </row>
    <row r="63" spans="1:7" ht="47.25" x14ac:dyDescent="0.25">
      <c r="A63" s="15" t="s">
        <v>90</v>
      </c>
      <c r="B63" s="7" t="s">
        <v>91</v>
      </c>
      <c r="C63" s="17">
        <v>-68.8</v>
      </c>
      <c r="D63" s="35">
        <v>-68.8</v>
      </c>
      <c r="E63" s="30">
        <f t="shared" si="0"/>
        <v>100</v>
      </c>
    </row>
  </sheetData>
  <mergeCells count="4">
    <mergeCell ref="B1:E1"/>
    <mergeCell ref="B2:E2"/>
    <mergeCell ref="C3:E3"/>
    <mergeCell ref="A4:E6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безвозмездные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2025-04-21T00:52:59Z</dcterms:modified>
</cp:coreProperties>
</file>